
<file path=[Content_Types].xml><?xml version="1.0" encoding="utf-8"?>
<Types xmlns="http://schemas.openxmlformats.org/package/2006/content-types">
  <Default Extension="bin" ContentType="application/vnd.openxmlformats-officedocument.oleObject"/>
  <Default Extension="jpeg" ContentType="image/jpeg"/>
  <Default Extension="rels" ContentType="application/vnd.openxmlformats-package.relationships+xml"/>
  <Default Extension="xml" ContentType="application/xml"/>
  <Default Extension="png" ContentType="image/png"/>
  <Default Extension="wmf" ContentType="image/x-wmf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№ 12 от 16.07.2025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<sst xmlns="http://schemas.openxmlformats.org/spreadsheetml/2006/main" count="63" uniqueCount="63">
  <si>
    <t xml:space="preserve">Приложение №  12</t>
  </si>
  <si>
    <t xml:space="preserve">к решению Думы городского округа город Шарья</t>
  </si>
  <si>
    <t xml:space="preserve">Костромской области от 19.12.2024 № 64-ДН</t>
  </si>
  <si>
    <t xml:space="preserve">«О бюджете городского округа город Шарья </t>
  </si>
  <si>
    <t xml:space="preserve">Костромской области на 2025 год</t>
  </si>
  <si>
    <t xml:space="preserve">и на плановый период 2026 и 2027 годов»</t>
  </si>
  <si>
    <t xml:space="preserve">в редакции решения Думы городского округа</t>
  </si>
  <si>
    <t xml:space="preserve">город Шарья от 16.07.2025 № 23-ДН</t>
  </si>
  <si>
    <t xml:space="preserve">Источники финансирования дефицита бюджета
городского округа город Шарья на 2025 год</t>
  </si>
  <si>
    <t>тыс.рублей</t>
  </si>
  <si>
    <t>Код</t>
  </si>
  <si>
    <t>Наименование</t>
  </si>
  <si>
    <t xml:space="preserve">Сумма </t>
  </si>
  <si>
    <t xml:space="preserve">01 00 00 00 00 0000 000</t>
  </si>
  <si>
    <t xml:space="preserve">Источники внутреннего финансирования дефицитов бюджетов</t>
  </si>
  <si>
    <t xml:space="preserve">01 02 00 00 00 0000 000</t>
  </si>
  <si>
    <t xml:space="preserve">Кредиты кредитных организаций в валюте Российской Федерации</t>
  </si>
  <si>
    <t xml:space="preserve">01 02 00 00 00 0000 700</t>
  </si>
  <si>
    <r>
      <t>Привлечение</t>
    </r>
    <r>
      <rPr>
        <sz val="12"/>
        <rFont val="Arial"/>
      </rPr>
      <t xml:space="preserve"> кредитов от кредитных организаций в валюте Российской Федерации</t>
    </r>
  </si>
  <si>
    <t xml:space="preserve">01 02 00 00 04 0000 710</t>
  </si>
  <si>
    <t xml:space="preserve">Привлечение  городскими округами кредитов от кредитных организаций  в валюте Российской Федерации</t>
  </si>
  <si>
    <t xml:space="preserve">01 02 00 00 00 0000 800</t>
  </si>
  <si>
    <r>
      <t>Погашение</t>
    </r>
    <r>
      <rPr>
        <sz val="12"/>
        <rFont val="Arial"/>
      </rPr>
      <t xml:space="preserve"> кредитов, предоставленных кредитными организациями в валюте  Российской Федерации</t>
    </r>
  </si>
  <si>
    <t xml:space="preserve">01 02 00 00 04 0000 810</t>
  </si>
  <si>
    <t xml:space="preserve">Погашение городскими округами кредитов от кредитных организаций в валюте Российской Федерации</t>
  </si>
  <si>
    <t xml:space="preserve">01 03 00 00 00 0000 000</t>
  </si>
  <si>
    <t xml:space="preserve">Бюджетные кредиты из других бюджетов бюджетной системы Российской Федерации </t>
  </si>
  <si>
    <t xml:space="preserve">01 03 01 00 00 0000 000</t>
  </si>
  <si>
    <t xml:space="preserve">Бюджетные кредиты из других бюджетов бюджетной системы Российской Федерации в валюте Российской Федерации</t>
  </si>
  <si>
    <t xml:space="preserve">01 03 01 00 00 0000 700</t>
  </si>
  <si>
    <r>
      <t>Привлечение</t>
    </r>
    <r>
      <rPr>
        <sz val="12"/>
        <rFont val="Arial"/>
      </rPr>
      <t xml:space="preserve"> бюджетных кредитов из других бюджетов бюджетной системы Российской Федерации в валюте Российской Федерации</t>
    </r>
  </si>
  <si>
    <t xml:space="preserve">01 03 01 00 04 0000 710</t>
  </si>
  <si>
    <t xml:space="preserve"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</si>
  <si>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01 03 01 00 04 5002 710</t>
  </si>
  <si>
    <t xml:space="preserve">Привлечение  кредитов из других бюджетов бюджетной системы Российской Федерации бюджетами городских округов в валюте Российской Федерации (бюджетные кредиты, предоставленные городским округам для частичного покрытия дефицита бюджета)</t>
  </si>
  <si>
    <t xml:space="preserve">01 03 01 00 00 0000 800</t>
  </si>
  <si>
    <r>
      <t>Погашение</t>
    </r>
    <r>
      <rPr>
        <sz val="12"/>
        <rFont val="Arial"/>
      </rPr>
      <t xml:space="preserve"> бюджетных кредитов, полученных из других бюджетов бюджетной системы Российской Федерации в валюте Российской Федерации</t>
    </r>
  </si>
  <si>
    <t xml:space="preserve">01 03 01 00 04 0000 810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</si>
  <si>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</si>
  <si>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01 03 01 00 04 2800 810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</si>
  <si>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городским округам для погашения долговых обязательств муниципальных образований в виде обязательств по муниципальным ценным бумагам и кредитам, полученным муниципальными образованиями от кредитных организаций, иностранных банков и международных финансовых организаций)</t>
  </si>
  <si>
    <t xml:space="preserve">01 03 01 00 04 2900 810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</si>
  <si>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городским округам для погашения долговых обязательств муниципального образования в виде обязательств по муниципальным ценным бумагам муниципального образования и кредитам, полученным муниципальным образованием от кредитных организаций, иностранных банков и международных финансовых организаций)</t>
  </si>
  <si>
    <t xml:space="preserve">01 03 01 00 04 5002 810</t>
  </si>
  <si>
    <t xml:space="preserve">Погашение бюджетами городских округов кредитов из других бюджетов бюджетной системы Российской Федерации в валюте Российской Федерации (бюджетные кредиты, предоставленные городским округам для частичного покрытия дефицита бюджета)</t>
  </si>
  <si>
    <t xml:space="preserve">01 05 00 00 00 0000 000</t>
  </si>
  <si>
    <t xml:space="preserve">Изменение остатков средств на счетах по учету средств бюджетов</t>
  </si>
  <si>
    <t xml:space="preserve">01 05 00 00 00 0000 500</t>
  </si>
  <si>
    <r>
      <t>Увеличение</t>
    </r>
    <r>
      <rPr>
        <sz val="12"/>
        <rFont val="Arial"/>
      </rPr>
      <t xml:space="preserve"> остатков средств бюджетов</t>
    </r>
  </si>
  <si>
    <t xml:space="preserve">01 05 02 00 00 0000 500</t>
  </si>
  <si>
    <t xml:space="preserve">Увеличение прочих остатков средств бюджетов</t>
  </si>
  <si>
    <t xml:space="preserve">01 05 02 01 00 0000 510</t>
  </si>
  <si>
    <t xml:space="preserve">Увеличение прочих остатков денежных средств бюджетов</t>
  </si>
  <si>
    <t xml:space="preserve">01 05 02 01 04 0000 510</t>
  </si>
  <si>
    <t xml:space="preserve">Увеличение прочих остатков денежных средств бюджетов городских округов</t>
  </si>
  <si>
    <t xml:space="preserve">01 05 00 00 00 0000 600</t>
  </si>
  <si>
    <r>
      <t>Уменьшение</t>
    </r>
    <r>
      <rPr>
        <sz val="12"/>
        <rFont val="Arial"/>
      </rPr>
      <t xml:space="preserve"> остатков средств бюджетов</t>
    </r>
  </si>
  <si>
    <t xml:space="preserve">01 05 02 00 00 0000 600</t>
  </si>
  <si>
    <t xml:space="preserve">Уменьшение прочих остатков средств бюджетов</t>
  </si>
  <si>
    <t xml:space="preserve">01 05 02 01 00 0000 610</t>
  </si>
  <si>
    <t xml:space="preserve">Уменьшение прочих остатков денежных средств бюджетов</t>
  </si>
  <si>
    <t xml:space="preserve">01 05 02 01 04 0000 610</t>
  </si>
  <si>
    <t xml:space="preserve">Уменьшение прочих остатков денежных средств бюджетов городских округов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</si>
</sst>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>
    <font>
      <sz val="10.000000"/>
      <color theme="1"/>
      <name val="Arial"/>
    </font>
    <font>
      <sz val="10.000000"/>
      <name val="Arial Cyr"/>
    </font>
    <font>
      <u/>
      <sz val="10.000000"/>
      <color theme="11"/>
      <name val="Arial"/>
    </font>
    <font>
      <sz val="12.000000"/>
      <name val="Arial"/>
    </font>
    <font>
      <sz val="11.000000"/>
      <color theme="1"/>
      <name val="Calibri"/>
      <scheme val="minor"/>
    </font>
    <font>
      <sz val="12.000000"/>
      <color theme="1"/>
      <name val="Arial"/>
    </font>
    <font>
      <b/>
      <sz val="12.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0" tint="0"/>
        <bgColor theme="0" tint="0"/>
      </patternFill>
    </fill>
    <fill>
      <patternFill patternType="solid">
        <fgColor theme="0"/>
        <bgColor theme="0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</cellStyleXfs>
  <cellXfs count="30">
    <xf fontId="0" fillId="0" borderId="0" numFmtId="0" xfId="0"/>
    <xf fontId="0" fillId="2" borderId="0" numFmtId="0" xfId="0" applyFill="1"/>
    <xf fontId="3" fillId="2" borderId="0" numFmtId="0" xfId="0" applyFont="1" applyFill="1"/>
    <xf fontId="3" fillId="2" borderId="0" numFmtId="0" xfId="0" applyFont="1" applyFill="1" applyAlignment="1">
      <alignment horizontal="left"/>
    </xf>
    <xf fontId="3" fillId="0" borderId="0" numFmtId="0" xfId="0" applyFont="1" applyAlignment="1">
      <alignment horizontal="left"/>
    </xf>
    <xf fontId="3" fillId="2" borderId="0" numFmtId="0" xfId="0" applyFont="1" applyFill="1" applyAlignment="1">
      <alignment horizontal="center"/>
    </xf>
    <xf fontId="3" fillId="2" borderId="0" numFmtId="0" xfId="2" applyFont="1" applyFill="1"/>
    <xf fontId="3" fillId="2" borderId="0" numFmtId="0" xfId="2" applyFont="1" applyFill="1" applyAlignment="1">
      <alignment horizontal="left"/>
    </xf>
    <xf fontId="3" fillId="2" borderId="0" numFmtId="164" xfId="0" applyNumberFormat="1" applyFont="1" applyFill="1" applyAlignment="1">
      <alignment horizontal="center"/>
    </xf>
    <xf fontId="3" fillId="0" borderId="0" numFmtId="0" xfId="0" applyFont="1"/>
    <xf fontId="3" fillId="3" borderId="0" numFmtId="0" xfId="0" applyFont="1" applyFill="1" applyAlignment="1">
      <alignment horizontal="left"/>
    </xf>
    <xf fontId="4" fillId="3" borderId="0" numFmtId="0" xfId="0" applyFont="1" applyFill="1" applyAlignment="1">
      <alignment horizontal="left"/>
    </xf>
    <xf fontId="5" fillId="3" borderId="0" numFmtId="0" xfId="0" applyFont="1" applyFill="1"/>
    <xf fontId="4" fillId="4" borderId="0" numFmtId="0" xfId="0" applyFont="1" applyFill="1"/>
    <xf fontId="6" fillId="2" borderId="0" numFmtId="0" xfId="0" applyFont="1" applyFill="1" applyAlignment="1">
      <alignment horizontal="center" vertical="center" wrapText="1"/>
    </xf>
    <xf fontId="6" fillId="2" borderId="0" numFmtId="0" xfId="0" applyFont="1" applyFill="1" applyAlignment="1">
      <alignment horizontal="center" vertical="center"/>
    </xf>
    <xf fontId="3" fillId="2" borderId="1" numFmtId="0" xfId="0" applyFont="1" applyFill="1" applyBorder="1" applyAlignment="1">
      <alignment horizontal="center" vertical="center" wrapText="1"/>
    </xf>
    <xf fontId="3" fillId="2" borderId="1" numFmtId="164" xfId="0" applyNumberFormat="1" applyFont="1" applyFill="1" applyBorder="1" applyAlignment="1">
      <alignment horizontal="center" vertical="center"/>
    </xf>
    <xf fontId="3" fillId="2" borderId="2" numFmtId="0" xfId="0" applyFont="1" applyFill="1" applyBorder="1" applyAlignment="1">
      <alignment horizontal="center" vertical="center" wrapText="1"/>
    </xf>
    <xf fontId="3" fillId="2" borderId="2" numFmtId="164" xfId="0" applyNumberFormat="1" applyFont="1" applyFill="1" applyBorder="1" applyAlignment="1">
      <alignment horizontal="center" vertical="center"/>
    </xf>
    <xf fontId="3" fillId="2" borderId="3" numFmtId="0" xfId="0" applyFont="1" applyFill="1" applyBorder="1" applyAlignment="1">
      <alignment vertical="center" wrapText="1"/>
    </xf>
    <xf fontId="3" fillId="2" borderId="3" numFmtId="0" xfId="0" applyFont="1" applyFill="1" applyBorder="1" applyAlignment="1">
      <alignment horizontal="justify" wrapText="1"/>
    </xf>
    <xf fontId="3" fillId="2" borderId="3" numFmtId="164" xfId="0" applyNumberFormat="1" applyFont="1" applyFill="1" applyBorder="1" applyAlignment="1">
      <alignment horizontal="right" vertical="center" wrapText="1"/>
    </xf>
    <xf fontId="3" fillId="2" borderId="4" numFmtId="49" xfId="0" applyNumberFormat="1" applyFont="1" applyFill="1" applyBorder="1" applyAlignment="1">
      <alignment horizontal="left" vertical="center"/>
    </xf>
    <xf fontId="3" fillId="2" borderId="3" numFmtId="0" xfId="0" applyFont="1" applyFill="1" applyBorder="1" applyAlignment="1">
      <alignment horizontal="left" vertical="center" wrapText="1"/>
    </xf>
    <xf fontId="3" fillId="2" borderId="5" numFmtId="49" xfId="0" applyNumberFormat="1" applyFont="1" applyFill="1" applyBorder="1" applyAlignment="1">
      <alignment horizontal="left" vertical="center"/>
    </xf>
    <xf fontId="3" fillId="2" borderId="6" numFmtId="0" xfId="0" applyFont="1" applyFill="1" applyBorder="1" applyAlignment="1">
      <alignment horizontal="justify" wrapText="1"/>
    </xf>
    <xf fontId="3" fillId="2" borderId="7" numFmtId="49" xfId="0" applyNumberFormat="1" applyFont="1" applyFill="1" applyBorder="1" applyAlignment="1">
      <alignment horizontal="left" vertical="center"/>
    </xf>
    <xf fontId="3" fillId="2" borderId="1" numFmtId="0" xfId="0" applyFont="1" applyFill="1" applyBorder="1" applyAlignment="1">
      <alignment horizontal="justify" wrapText="1"/>
    </xf>
    <xf fontId="3" fillId="2" borderId="0" numFmtId="164" xfId="0" applyNumberFormat="1" applyFont="1" applyFill="1"/>
  </cellXfs>
  <cellStyles count="3">
    <cellStyle name="Обычный" xfId="0" builtinId="0"/>
    <cellStyle name="Обычный 5" xfId="1"/>
    <cellStyle name="Открывавшаяся гиперссылка" xfId="2" builtin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D39" activeCellId="0" sqref="D39"/>
    </sheetView>
  </sheetViews>
  <sheetFormatPr defaultRowHeight="12.75" customHeight="1"/>
  <cols>
    <col customWidth="1" min="2" max="2" width="30.28515625"/>
    <col customWidth="1" min="3" max="3" width="49.42578125"/>
    <col customWidth="1" min="4" max="4" width="21.28515625"/>
    <col customWidth="1" min="5" max="5" width="15"/>
    <col customWidth="1" min="6" max="6" width="13.7109375"/>
  </cols>
  <sheetData>
    <row r="1">
      <c r="A1" s="1"/>
      <c r="B1" s="1"/>
      <c r="C1" s="1"/>
      <c r="D1" s="1"/>
      <c r="E1" s="1"/>
    </row>
    <row r="2" ht="15">
      <c r="A2" s="1"/>
      <c r="B2" s="2"/>
      <c r="C2" s="2"/>
      <c r="D2" s="3" t="s">
        <v>0</v>
      </c>
      <c r="E2" s="3"/>
      <c r="F2" s="4"/>
    </row>
    <row r="3" ht="15">
      <c r="A3" s="1"/>
      <c r="B3" s="2"/>
      <c r="C3" s="2"/>
      <c r="D3" s="3" t="s">
        <v>1</v>
      </c>
      <c r="E3" s="3"/>
      <c r="F3" s="4"/>
    </row>
    <row r="4" ht="15">
      <c r="A4" s="1"/>
      <c r="B4" s="5"/>
      <c r="C4" s="2"/>
      <c r="D4" s="3" t="s">
        <v>2</v>
      </c>
      <c r="E4" s="3"/>
      <c r="F4" s="4"/>
    </row>
    <row r="5" ht="15">
      <c r="A5" s="1"/>
      <c r="B5" s="2"/>
      <c r="C5" s="2"/>
      <c r="D5" s="3" t="s">
        <v>3</v>
      </c>
      <c r="E5" s="3"/>
      <c r="F5" s="3"/>
    </row>
    <row r="6" ht="17.25" customHeight="1">
      <c r="A6" s="1"/>
      <c r="B6" s="2"/>
      <c r="C6" s="2"/>
      <c r="D6" s="3" t="s">
        <v>4</v>
      </c>
      <c r="E6" s="3"/>
      <c r="F6" s="4"/>
    </row>
    <row r="7" ht="16.5" customHeight="1">
      <c r="A7" s="1"/>
      <c r="B7" s="2"/>
      <c r="C7" s="6"/>
      <c r="D7" s="7" t="s">
        <v>5</v>
      </c>
      <c r="E7" s="7"/>
      <c r="F7" s="7"/>
    </row>
    <row r="8" ht="9.5999999999999996" customHeight="1">
      <c r="A8" s="1"/>
      <c r="B8" s="5"/>
      <c r="C8" s="5"/>
      <c r="D8" s="8"/>
      <c r="E8" s="2"/>
      <c r="F8" s="9"/>
    </row>
    <row r="9" ht="15">
      <c r="A9" s="1"/>
      <c r="B9" s="5"/>
      <c r="C9" s="5"/>
      <c r="D9" s="10" t="s">
        <v>6</v>
      </c>
      <c r="E9" s="11"/>
      <c r="F9" s="11"/>
      <c r="G9" s="12"/>
      <c r="H9" s="13"/>
    </row>
    <row r="10" ht="15">
      <c r="A10" s="1"/>
      <c r="B10" s="5"/>
      <c r="C10" s="5"/>
      <c r="D10" s="10" t="s">
        <v>7</v>
      </c>
      <c r="E10" s="11"/>
      <c r="F10" s="11"/>
      <c r="G10" s="12"/>
      <c r="H10" s="13"/>
    </row>
    <row r="11" ht="39.600000000000001" customHeight="1">
      <c r="A11" s="1"/>
      <c r="B11" s="14" t="s">
        <v>8</v>
      </c>
      <c r="C11" s="15"/>
      <c r="D11" s="15"/>
      <c r="E11" s="2"/>
      <c r="F11" s="9"/>
    </row>
    <row r="12" ht="15">
      <c r="A12" s="1"/>
      <c r="B12" s="5"/>
      <c r="C12" s="5"/>
      <c r="D12" s="8" t="s">
        <v>9</v>
      </c>
      <c r="E12" s="2"/>
      <c r="F12" s="9"/>
    </row>
    <row r="13" ht="15">
      <c r="A13" s="1"/>
      <c r="B13" s="16" t="s">
        <v>10</v>
      </c>
      <c r="C13" s="16" t="s">
        <v>11</v>
      </c>
      <c r="D13" s="17" t="s">
        <v>12</v>
      </c>
      <c r="E13" s="2"/>
    </row>
    <row r="14" ht="15">
      <c r="A14" s="1"/>
      <c r="B14" s="18"/>
      <c r="C14" s="18"/>
      <c r="D14" s="19"/>
      <c r="E14" s="2"/>
    </row>
    <row r="15" ht="34.149999999999999" customHeight="1">
      <c r="A15" s="1"/>
      <c r="B15" s="20" t="s">
        <v>13</v>
      </c>
      <c r="C15" s="21" t="s">
        <v>14</v>
      </c>
      <c r="D15" s="22">
        <f>SUM(D16+D21+D31)</f>
        <v>217080.59999999998</v>
      </c>
      <c r="E15" s="2"/>
    </row>
    <row r="16" ht="34.899999999999999" customHeight="1">
      <c r="A16" s="1"/>
      <c r="B16" s="20" t="s">
        <v>15</v>
      </c>
      <c r="C16" s="21" t="s">
        <v>16</v>
      </c>
      <c r="D16" s="22">
        <f>SUM(D17+D19)</f>
        <v>-138503.70000000001</v>
      </c>
      <c r="E16" s="2"/>
    </row>
    <row r="17" ht="48" customHeight="1">
      <c r="A17" s="1"/>
      <c r="B17" s="20" t="s">
        <v>17</v>
      </c>
      <c r="C17" s="21" t="s">
        <v>18</v>
      </c>
      <c r="D17" s="22">
        <f>SUM(D18)</f>
        <v>212496.29999999999</v>
      </c>
      <c r="E17" s="2"/>
    </row>
    <row r="18" ht="46.899999999999999" customHeight="1">
      <c r="A18" s="1"/>
      <c r="B18" s="20" t="s">
        <v>19</v>
      </c>
      <c r="C18" s="21" t="s">
        <v>20</v>
      </c>
      <c r="D18" s="22">
        <v>212496.29999999999</v>
      </c>
      <c r="E18" s="2"/>
    </row>
    <row r="19" ht="46.899999999999999" customHeight="1">
      <c r="A19" s="1"/>
      <c r="B19" s="20" t="s">
        <v>21</v>
      </c>
      <c r="C19" s="21" t="s">
        <v>22</v>
      </c>
      <c r="D19" s="22">
        <f>SUM(D20)</f>
        <v>-351000</v>
      </c>
      <c r="E19" s="2"/>
    </row>
    <row r="20" ht="48" customHeight="1">
      <c r="A20" s="1"/>
      <c r="B20" s="20" t="s">
        <v>23</v>
      </c>
      <c r="C20" s="21" t="s">
        <v>24</v>
      </c>
      <c r="D20" s="22">
        <v>-351000</v>
      </c>
      <c r="E20" s="2"/>
    </row>
    <row r="21" ht="30">
      <c r="A21" s="1"/>
      <c r="B21" s="20" t="s">
        <v>25</v>
      </c>
      <c r="C21" s="21" t="s">
        <v>26</v>
      </c>
      <c r="D21" s="22">
        <f>SUM(D22)</f>
        <v>173940.79999999999</v>
      </c>
      <c r="E21" s="2"/>
    </row>
    <row r="22" ht="49.899999999999999" customHeight="1">
      <c r="A22" s="1"/>
      <c r="B22" s="20" t="s">
        <v>27</v>
      </c>
      <c r="C22" s="21" t="s">
        <v>28</v>
      </c>
      <c r="D22" s="22">
        <f>SUM(D23+D26)</f>
        <v>173940.79999999999</v>
      </c>
      <c r="E22" s="2"/>
    </row>
    <row r="23" ht="48.600000000000001" customHeight="1">
      <c r="A23" s="1"/>
      <c r="B23" s="20" t="s">
        <v>29</v>
      </c>
      <c r="C23" s="21" t="s">
        <v>30</v>
      </c>
      <c r="D23" s="22">
        <v>351000</v>
      </c>
      <c r="E23" s="2"/>
    </row>
    <row r="24" ht="63.600000000000001" customHeight="1">
      <c r="A24" s="1"/>
      <c r="B24" s="20" t="s">
        <v>31</v>
      </c>
      <c r="C24" s="21" t="s">
        <v>32</v>
      </c>
      <c r="D24" s="22">
        <v>351000</v>
      </c>
      <c r="E24" s="2"/>
    </row>
    <row r="25" ht="97.900000000000006" customHeight="1">
      <c r="A25" s="1"/>
      <c r="B25" s="23" t="s">
        <v>33</v>
      </c>
      <c r="C25" s="21" t="s">
        <v>34</v>
      </c>
      <c r="D25" s="22">
        <v>351000</v>
      </c>
      <c r="E25" s="2"/>
    </row>
    <row r="26" ht="60">
      <c r="A26" s="1"/>
      <c r="B26" s="20" t="s">
        <v>35</v>
      </c>
      <c r="C26" s="21" t="s">
        <v>36</v>
      </c>
      <c r="D26" s="22">
        <f>SUM(D27)</f>
        <v>-177059.20000000001</v>
      </c>
      <c r="E26" s="2"/>
    </row>
    <row r="27" ht="60">
      <c r="A27" s="1"/>
      <c r="B27" s="20" t="s">
        <v>37</v>
      </c>
      <c r="C27" s="21" t="s">
        <v>38</v>
      </c>
      <c r="D27" s="22">
        <f>SUM(D30+D28+D29)</f>
        <v>-177059.20000000001</v>
      </c>
      <c r="E27" s="2"/>
    </row>
    <row r="28" ht="186.59999999999999" customHeight="1">
      <c r="A28" s="1"/>
      <c r="B28" s="24" t="s">
        <v>39</v>
      </c>
      <c r="C28" s="21" t="s">
        <v>40</v>
      </c>
      <c r="D28" s="22">
        <v>-37500</v>
      </c>
      <c r="E28" s="2"/>
    </row>
    <row r="29" ht="209.25" customHeight="1">
      <c r="A29" s="1"/>
      <c r="B29" s="25" t="s">
        <v>41</v>
      </c>
      <c r="C29" s="26" t="s">
        <v>42</v>
      </c>
      <c r="D29" s="22">
        <v>-133350</v>
      </c>
      <c r="E29" s="2"/>
    </row>
    <row r="30" ht="96" customHeight="1">
      <c r="A30" s="1"/>
      <c r="B30" s="27" t="s">
        <v>43</v>
      </c>
      <c r="C30" s="28" t="s">
        <v>44</v>
      </c>
      <c r="D30" s="22">
        <v>-6209.1999999999998</v>
      </c>
      <c r="E30" s="2"/>
    </row>
    <row r="31" ht="34.899999999999999" customHeight="1">
      <c r="A31" s="1"/>
      <c r="B31" s="20" t="s">
        <v>45</v>
      </c>
      <c r="C31" s="21" t="s">
        <v>46</v>
      </c>
      <c r="D31" s="22">
        <v>181643.5</v>
      </c>
      <c r="E31" s="2"/>
    </row>
    <row r="32" ht="15">
      <c r="A32" s="1"/>
      <c r="B32" s="20" t="s">
        <v>47</v>
      </c>
      <c r="C32" s="21" t="s">
        <v>48</v>
      </c>
      <c r="D32" s="22">
        <f t="shared" ref="D32:D38" si="0">SUM(D33)</f>
        <v>-3148639.7000000002</v>
      </c>
      <c r="E32" s="2"/>
    </row>
    <row r="33" s="1" customFormat="1" ht="30">
      <c r="B33" s="20" t="s">
        <v>49</v>
      </c>
      <c r="C33" s="21" t="s">
        <v>50</v>
      </c>
      <c r="D33" s="22">
        <f t="shared" si="0"/>
        <v>-3148639.7000000002</v>
      </c>
      <c r="E33" s="2"/>
    </row>
    <row r="34" s="1" customFormat="1" ht="30">
      <c r="B34" s="20" t="s">
        <v>51</v>
      </c>
      <c r="C34" s="21" t="s">
        <v>52</v>
      </c>
      <c r="D34" s="22">
        <f t="shared" si="0"/>
        <v>-3148639.7000000002</v>
      </c>
      <c r="E34" s="2"/>
    </row>
    <row r="35" s="1" customFormat="1" ht="30">
      <c r="B35" s="20" t="s">
        <v>53</v>
      </c>
      <c r="C35" s="21" t="s">
        <v>54</v>
      </c>
      <c r="D35" s="22">
        <v>-3148639.7000000002</v>
      </c>
      <c r="E35" s="2"/>
    </row>
    <row r="36" s="1" customFormat="1" ht="18.600000000000001" customHeight="1">
      <c r="B36" s="20" t="s">
        <v>55</v>
      </c>
      <c r="C36" s="21" t="s">
        <v>56</v>
      </c>
      <c r="D36" s="22">
        <f t="shared" si="0"/>
        <v>3330283.2000000002</v>
      </c>
      <c r="E36" s="2"/>
    </row>
    <row r="37" s="1" customFormat="1" ht="30">
      <c r="B37" s="20" t="s">
        <v>57</v>
      </c>
      <c r="C37" s="21" t="s">
        <v>58</v>
      </c>
      <c r="D37" s="22">
        <f t="shared" si="0"/>
        <v>3330283.2000000002</v>
      </c>
      <c r="E37" s="2"/>
    </row>
    <row r="38" s="1" customFormat="1" ht="30">
      <c r="B38" s="20" t="s">
        <v>59</v>
      </c>
      <c r="C38" s="21" t="s">
        <v>60</v>
      </c>
      <c r="D38" s="22">
        <f t="shared" si="0"/>
        <v>3330283.2000000002</v>
      </c>
      <c r="E38" s="2"/>
    </row>
    <row r="39" s="1" customFormat="1" ht="30">
      <c r="B39" s="20" t="s">
        <v>61</v>
      </c>
      <c r="C39" s="21" t="s">
        <v>62</v>
      </c>
      <c r="D39" s="22">
        <v>3330283.2000000002</v>
      </c>
      <c r="E39" s="2"/>
    </row>
    <row r="40" s="1" customFormat="1" ht="15">
      <c r="B40" s="2"/>
      <c r="C40" s="2"/>
      <c r="D40" s="29"/>
      <c r="E40" s="2"/>
    </row>
    <row r="41" ht="15">
      <c r="A41" s="1"/>
      <c r="B41" s="2"/>
      <c r="C41" s="2"/>
      <c r="D41" s="29"/>
      <c r="E41" s="2"/>
      <c r="F41" s="9"/>
    </row>
    <row r="42" ht="15">
      <c r="A42" s="1"/>
      <c r="B42" s="2"/>
      <c r="C42" s="2"/>
      <c r="D42" s="2"/>
      <c r="E42" s="2"/>
      <c r="F42" s="9"/>
    </row>
    <row r="43" ht="15">
      <c r="A43" s="1"/>
      <c r="B43" s="2"/>
      <c r="C43" s="2"/>
      <c r="D43" s="2"/>
      <c r="E43" s="2"/>
      <c r="F43" s="9"/>
    </row>
    <row r="44" ht="15">
      <c r="A44" s="1"/>
      <c r="B44" s="9"/>
      <c r="C44" s="9"/>
      <c r="D44" s="9"/>
      <c r="E44" s="2"/>
      <c r="F44" s="9"/>
    </row>
    <row r="45" ht="15">
      <c r="E45" s="9"/>
      <c r="F45" s="9"/>
    </row>
  </sheetData>
  <mergeCells count="4">
    <mergeCell ref="B11:D11"/>
    <mergeCell ref="B13:B14"/>
    <mergeCell ref="C13:C14"/>
    <mergeCell ref="D13:D14"/>
  </mergeCells>
  <printOptions headings="0" gridLines="0"/>
  <pageMargins left="0.78740199999999982" right="0.39370099999999991" top="0.78740199999999982" bottom="0.78740199999999982" header="0.31496099999999999" footer="0.31496099999999999"/>
  <pageSetup paperSize="9" scale="6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ONLYOFFICE/9.0.0.172</Application>
  <DocSecurity>0</DocSecurity>
  <ScaleCrop>0</ScaleCrop>
  <HeadingPairs>
    <vt:vector size="0" baseType="variant"/>
  </HeadingPairs>
  <TitlesOfParts>
    <vt:vector size="0" baseType="lpstr"/>
  </TitlesOfParts>
  <LinksUpToDate>0</LinksUpToDate>
  <SharedDoc>0</SharedDoc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revision>14</cp:revision>
  <dcterms:created xsi:type="dcterms:W3CDTF">1996-10-08T23:32:00Z</dcterms:created>
  <dcterms:modified xsi:type="dcterms:W3CDTF">2025-07-16T07:07:32Z</dcterms:modified>
  <cp:version>917504</cp:version>
</cp:coreProperties>
</file>